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r\Downloads\"/>
    </mc:Choice>
  </mc:AlternateContent>
  <bookViews>
    <workbookView xWindow="0" yWindow="0" windowWidth="24000" windowHeight="9630"/>
  </bookViews>
  <sheets>
    <sheet name="روش کیفی" sheetId="9" r:id="rId1"/>
    <sheet name="روش کمی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9" l="1"/>
  <c r="P6" i="9" s="1"/>
  <c r="X6" i="9" s="1"/>
  <c r="R6" i="9" s="1"/>
  <c r="W7" i="9"/>
  <c r="P7" i="9" s="1"/>
  <c r="X7" i="9" s="1"/>
  <c r="R7" i="9" s="1"/>
  <c r="W8" i="9"/>
  <c r="P8" i="9" s="1"/>
  <c r="X8" i="9" s="1"/>
  <c r="R8" i="9" s="1"/>
  <c r="W9" i="9"/>
  <c r="P9" i="9" s="1"/>
  <c r="X9" i="9" s="1"/>
  <c r="R9" i="9" s="1"/>
  <c r="W10" i="9"/>
  <c r="P10" i="9" s="1"/>
  <c r="X10" i="9" s="1"/>
  <c r="R10" i="9" s="1"/>
  <c r="W11" i="9"/>
  <c r="P11" i="9" s="1"/>
  <c r="X11" i="9" s="1"/>
  <c r="R11" i="9" s="1"/>
  <c r="W12" i="9"/>
  <c r="P12" i="9" s="1"/>
  <c r="X12" i="9" s="1"/>
  <c r="R12" i="9" s="1"/>
  <c r="W13" i="9"/>
  <c r="P13" i="9" s="1"/>
  <c r="X13" i="9" s="1"/>
  <c r="R13" i="9" s="1"/>
  <c r="W14" i="9"/>
  <c r="P14" i="9" s="1"/>
  <c r="X14" i="9" s="1"/>
  <c r="R14" i="9" s="1"/>
  <c r="W15" i="9"/>
  <c r="P15" i="9" s="1"/>
  <c r="X15" i="9" s="1"/>
  <c r="R15" i="9" s="1"/>
  <c r="W16" i="9"/>
  <c r="P16" i="9" s="1"/>
  <c r="X16" i="9" s="1"/>
  <c r="R16" i="9" s="1"/>
  <c r="W17" i="9"/>
  <c r="P17" i="9" s="1"/>
  <c r="X17" i="9" s="1"/>
  <c r="R17" i="9" s="1"/>
  <c r="W5" i="9" l="1"/>
  <c r="P5" i="9" s="1"/>
  <c r="X5" i="9" l="1"/>
  <c r="R5" i="9" s="1"/>
</calcChain>
</file>

<file path=xl/sharedStrings.xml><?xml version="1.0" encoding="utf-8"?>
<sst xmlns="http://schemas.openxmlformats.org/spreadsheetml/2006/main" count="39" uniqueCount="27">
  <si>
    <t>ردیف</t>
  </si>
  <si>
    <t>شبکه بهداشت و درمان شهرستان گلپایگان</t>
  </si>
  <si>
    <t xml:space="preserve">واحد مهندسی بهداشت حرفه ای </t>
  </si>
  <si>
    <t>شرکت</t>
  </si>
  <si>
    <t>ایستگاه کاری</t>
  </si>
  <si>
    <t xml:space="preserve">عنوان شغلی </t>
  </si>
  <si>
    <t>نام ماده</t>
  </si>
  <si>
    <t>مخلوط ماده شیمیایی</t>
  </si>
  <si>
    <t>شاخص مواجهه(EI)</t>
  </si>
  <si>
    <t>فشار بخار</t>
  </si>
  <si>
    <t>نسبت OT/PEL</t>
  </si>
  <si>
    <t>میزان استفاده در هفته</t>
  </si>
  <si>
    <t>اقدامات کنترلی</t>
  </si>
  <si>
    <t>مدت زمان کار در هفته</t>
  </si>
  <si>
    <t>درجه مواجهه(ER)</t>
  </si>
  <si>
    <t>درجه خطر (HR)</t>
  </si>
  <si>
    <t>رتبه خطر(RL)</t>
  </si>
  <si>
    <t>سطح ریسک</t>
  </si>
  <si>
    <t xml:space="preserve">ارزیابی ریسک بهداشتی مواد شیمیایی </t>
  </si>
  <si>
    <t>درجه مواجهه(ER) (E/PEL)</t>
  </si>
  <si>
    <r>
      <t xml:space="preserve">میزان مواجهه هفتگی(E)  </t>
    </r>
    <r>
      <rPr>
        <sz val="8"/>
        <color theme="1"/>
        <rFont val="B Titr"/>
        <charset val="178"/>
      </rPr>
      <t>برحسب mg/m</t>
    </r>
    <r>
      <rPr>
        <sz val="5"/>
        <color theme="1"/>
        <rFont val="B Titr"/>
        <charset val="178"/>
      </rPr>
      <t>3</t>
    </r>
    <r>
      <rPr>
        <sz val="8"/>
        <color theme="1"/>
        <rFont val="B Titr"/>
        <charset val="178"/>
      </rPr>
      <t xml:space="preserve"> یا ppm</t>
    </r>
  </si>
  <si>
    <t xml:space="preserve"> PEL ماده شیمیایی</t>
  </si>
  <si>
    <t>میانگین ساعت کاری در هفته(w)</t>
  </si>
  <si>
    <r>
      <t>میزان مواجهه (M)  برحسب mg/m</t>
    </r>
    <r>
      <rPr>
        <sz val="5"/>
        <color theme="1"/>
        <rFont val="B Titr"/>
        <charset val="178"/>
      </rPr>
      <t>3</t>
    </r>
    <r>
      <rPr>
        <sz val="10"/>
        <color theme="1"/>
        <rFont val="B Titr"/>
        <charset val="178"/>
      </rPr>
      <t xml:space="preserve"> یاppm</t>
    </r>
  </si>
  <si>
    <t>میانگین زمان مواجهه بر حسب ساعت(D)</t>
  </si>
  <si>
    <t>تعداد دفعات مواجهه در هفته(F)</t>
  </si>
  <si>
    <t xml:space="preserve">رتبه خطر(RL)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</si>
</sst>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6"/>
      <color theme="1"/>
      <name val="B Titr"/>
      <charset val="178"/>
    </font>
    <font>
      <sz val="12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Titr"/>
      <charset val="178"/>
    </font>
    <font>
      <sz val="5"/>
      <color theme="1"/>
      <name val="B Titr"/>
      <charset val="178"/>
    </font>
    <font>
      <sz val="1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4"/>
        </patternFill>
      </fill>
    </dxf>
    <dxf>
      <fill>
        <patternFill>
          <bgColor rgb="FF00B050"/>
        </patternFill>
      </fill>
    </dxf>
    <dxf>
      <fill>
        <patternFill>
          <bgColor theme="4" tint="-0.499984740745262"/>
        </patternFill>
      </fill>
    </dxf>
    <dxf>
      <fill>
        <patternFill>
          <bgColor rgb="FFFF0000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104775</xdr:colOff>
      <xdr:row>3</xdr:row>
      <xdr:rowOff>28575</xdr:rowOff>
    </xdr:from>
    <xdr:to>
      <xdr:col>15</xdr:col>
      <xdr:colOff>1704974</xdr:colOff>
      <xdr:row>4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9104376" y="1000125"/>
          <a:ext cx="1600199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28575</xdr:colOff>
      <xdr:row>3</xdr:row>
      <xdr:rowOff>38099</xdr:rowOff>
    </xdr:from>
    <xdr:to>
      <xdr:col>17</xdr:col>
      <xdr:colOff>866775</xdr:colOff>
      <xdr:row>3</xdr:row>
      <xdr:rowOff>295274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7227950" y="1009649"/>
          <a:ext cx="838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266699</xdr:colOff>
      <xdr:row>3</xdr:row>
      <xdr:rowOff>38100</xdr:rowOff>
    </xdr:from>
    <xdr:to>
      <xdr:col>14</xdr:col>
      <xdr:colOff>1343023</xdr:colOff>
      <xdr:row>3</xdr:row>
      <xdr:rowOff>447675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1028427" y="1162050"/>
          <a:ext cx="1076324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</xdr:row>
      <xdr:rowOff>66675</xdr:rowOff>
    </xdr:from>
    <xdr:to>
      <xdr:col>18</xdr:col>
      <xdr:colOff>857250</xdr:colOff>
      <xdr:row>3</xdr:row>
      <xdr:rowOff>419100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6380225" y="1190625"/>
          <a:ext cx="8572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rightToLeft="1" tabSelected="1" zoomScaleNormal="100" workbookViewId="0">
      <selection activeCell="N11" sqref="N10:N11"/>
    </sheetView>
  </sheetViews>
  <sheetFormatPr defaultRowHeight="22.5" x14ac:dyDescent="0.25"/>
  <cols>
    <col min="1" max="1" width="5.7109375" style="8" customWidth="1"/>
    <col min="2" max="7" width="9.140625" style="8"/>
    <col min="8" max="9" width="9" style="8" customWidth="1"/>
    <col min="10" max="10" width="17.140625" style="8" customWidth="1"/>
    <col min="11" max="11" width="11" style="8" customWidth="1"/>
    <col min="12" max="12" width="13.5703125" style="8" customWidth="1"/>
    <col min="13" max="13" width="14.7109375" style="8" customWidth="1"/>
    <col min="14" max="15" width="18.85546875" style="8" customWidth="1"/>
    <col min="16" max="16" width="26.28515625" style="8" customWidth="1"/>
    <col min="17" max="17" width="14.42578125" style="8" customWidth="1"/>
    <col min="18" max="18" width="13.28515625" style="8" customWidth="1"/>
    <col min="19" max="20" width="12.85546875" style="8" customWidth="1"/>
    <col min="21" max="16384" width="9.140625" style="8"/>
  </cols>
  <sheetData>
    <row r="1" spans="1:24" ht="25.5" customHeight="1" x14ac:dyDescent="0.25">
      <c r="A1" s="15" t="s">
        <v>1</v>
      </c>
      <c r="B1" s="15"/>
      <c r="C1" s="15"/>
      <c r="D1" s="15"/>
      <c r="E1" s="16" t="s">
        <v>18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4" ht="25.5" customHeight="1" x14ac:dyDescent="0.25">
      <c r="A2" s="15" t="s">
        <v>2</v>
      </c>
      <c r="B2" s="15"/>
      <c r="C2" s="15"/>
      <c r="D2" s="15"/>
      <c r="E2" s="1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4" ht="25.5" x14ac:dyDescent="0.25">
      <c r="A3" s="15" t="s">
        <v>0</v>
      </c>
      <c r="B3" s="15" t="s">
        <v>3</v>
      </c>
      <c r="C3" s="15"/>
      <c r="D3" s="15" t="s">
        <v>4</v>
      </c>
      <c r="E3" s="15"/>
      <c r="F3" s="15" t="s">
        <v>5</v>
      </c>
      <c r="G3" s="15"/>
      <c r="H3" s="15" t="s">
        <v>7</v>
      </c>
      <c r="I3" s="15"/>
      <c r="J3" s="15" t="s">
        <v>6</v>
      </c>
      <c r="K3" s="15" t="s">
        <v>8</v>
      </c>
      <c r="L3" s="15"/>
      <c r="M3" s="15"/>
      <c r="N3" s="15"/>
      <c r="O3" s="15"/>
      <c r="P3" s="6" t="s">
        <v>14</v>
      </c>
      <c r="Q3" s="15" t="s">
        <v>15</v>
      </c>
      <c r="R3" s="6" t="s">
        <v>26</v>
      </c>
      <c r="S3" s="15" t="s">
        <v>17</v>
      </c>
      <c r="T3" s="15" t="s">
        <v>17</v>
      </c>
    </row>
    <row r="4" spans="1:24" ht="25.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6" t="s">
        <v>9</v>
      </c>
      <c r="L4" s="6" t="s">
        <v>10</v>
      </c>
      <c r="M4" s="6" t="s">
        <v>12</v>
      </c>
      <c r="N4" s="6" t="s">
        <v>11</v>
      </c>
      <c r="O4" s="6" t="s">
        <v>13</v>
      </c>
      <c r="P4" s="6"/>
      <c r="Q4" s="15"/>
      <c r="R4" s="6"/>
      <c r="S4" s="15"/>
      <c r="T4" s="15"/>
    </row>
    <row r="5" spans="1:24" x14ac:dyDescent="0.25">
      <c r="A5" s="5"/>
      <c r="B5" s="20"/>
      <c r="C5" s="20"/>
      <c r="D5" s="20"/>
      <c r="E5" s="20"/>
      <c r="F5" s="20"/>
      <c r="G5" s="20"/>
      <c r="H5" s="20"/>
      <c r="I5" s="20"/>
      <c r="J5" s="5"/>
      <c r="K5" s="5"/>
      <c r="L5" s="5"/>
      <c r="M5" s="5"/>
      <c r="N5" s="5"/>
      <c r="O5" s="5"/>
      <c r="P5" s="11">
        <f>POWER(W5,0.333)</f>
        <v>0</v>
      </c>
      <c r="Q5" s="5"/>
      <c r="R5" s="11">
        <f>SQRT(X5)</f>
        <v>0</v>
      </c>
      <c r="S5" s="29"/>
      <c r="T5" s="13"/>
      <c r="W5" s="8">
        <f>O5*N5*M5</f>
        <v>0</v>
      </c>
      <c r="X5" s="12">
        <f>Q5*P5</f>
        <v>0</v>
      </c>
    </row>
    <row r="6" spans="1:24" x14ac:dyDescent="0.25">
      <c r="A6" s="5"/>
      <c r="B6" s="27"/>
      <c r="C6" s="28"/>
      <c r="D6" s="27"/>
      <c r="E6" s="28"/>
      <c r="F6" s="27"/>
      <c r="G6" s="28"/>
      <c r="H6" s="27"/>
      <c r="I6" s="28"/>
      <c r="J6" s="5"/>
      <c r="K6" s="5"/>
      <c r="L6" s="5"/>
      <c r="M6" s="5"/>
      <c r="N6" s="5"/>
      <c r="O6" s="5"/>
      <c r="P6" s="11">
        <f>POWER(W6,0.333)</f>
        <v>0</v>
      </c>
      <c r="Q6" s="5"/>
      <c r="R6" s="11">
        <f t="shared" ref="R6:R17" si="0">SQRT(X6)</f>
        <v>0</v>
      </c>
      <c r="S6" s="29"/>
      <c r="T6" s="13"/>
      <c r="W6" s="8">
        <f>O6*N6*M6</f>
        <v>0</v>
      </c>
      <c r="X6" s="12">
        <f>Q6*P6</f>
        <v>0</v>
      </c>
    </row>
    <row r="7" spans="1:24" x14ac:dyDescent="0.25">
      <c r="A7" s="5"/>
      <c r="B7" s="27"/>
      <c r="C7" s="28"/>
      <c r="D7" s="27"/>
      <c r="E7" s="28"/>
      <c r="F7" s="27"/>
      <c r="G7" s="28"/>
      <c r="H7" s="27"/>
      <c r="I7" s="28"/>
      <c r="J7" s="5"/>
      <c r="K7" s="5"/>
      <c r="L7" s="5"/>
      <c r="M7" s="5"/>
      <c r="N7" s="5"/>
      <c r="O7" s="5"/>
      <c r="P7" s="11">
        <f t="shared" ref="P7:P17" si="1">POWER(W7,0.333)</f>
        <v>0</v>
      </c>
      <c r="Q7" s="5"/>
      <c r="R7" s="11">
        <f t="shared" si="0"/>
        <v>0</v>
      </c>
      <c r="S7" s="29"/>
      <c r="T7" s="13"/>
      <c r="W7" s="8">
        <f>O7*N7*M7</f>
        <v>0</v>
      </c>
      <c r="X7" s="12">
        <f>Q7*P7</f>
        <v>0</v>
      </c>
    </row>
    <row r="8" spans="1:24" x14ac:dyDescent="0.25">
      <c r="A8" s="5"/>
      <c r="B8" s="27"/>
      <c r="C8" s="28"/>
      <c r="D8" s="27"/>
      <c r="E8" s="28"/>
      <c r="F8" s="27"/>
      <c r="G8" s="28"/>
      <c r="H8" s="27"/>
      <c r="I8" s="28"/>
      <c r="J8" s="5"/>
      <c r="K8" s="5"/>
      <c r="L8" s="5"/>
      <c r="M8" s="5"/>
      <c r="N8" s="5"/>
      <c r="O8" s="5"/>
      <c r="P8" s="11">
        <f t="shared" si="1"/>
        <v>0</v>
      </c>
      <c r="Q8" s="5"/>
      <c r="R8" s="11">
        <f t="shared" si="0"/>
        <v>0</v>
      </c>
      <c r="S8" s="29"/>
      <c r="T8" s="13"/>
      <c r="W8" s="8">
        <f>O8*N8*M8</f>
        <v>0</v>
      </c>
      <c r="X8" s="12">
        <f>Q8*P8</f>
        <v>0</v>
      </c>
    </row>
    <row r="9" spans="1:24" x14ac:dyDescent="0.25">
      <c r="A9" s="5"/>
      <c r="B9" s="27"/>
      <c r="C9" s="28"/>
      <c r="D9" s="27"/>
      <c r="E9" s="28"/>
      <c r="F9" s="27"/>
      <c r="G9" s="28"/>
      <c r="H9" s="27"/>
      <c r="I9" s="28"/>
      <c r="J9" s="5"/>
      <c r="K9" s="5"/>
      <c r="L9" s="5"/>
      <c r="M9" s="5"/>
      <c r="N9" s="5"/>
      <c r="O9" s="9"/>
      <c r="P9" s="11">
        <f t="shared" si="1"/>
        <v>0</v>
      </c>
      <c r="Q9" s="5"/>
      <c r="R9" s="11">
        <f t="shared" si="0"/>
        <v>0</v>
      </c>
      <c r="S9" s="13"/>
      <c r="T9" s="13"/>
      <c r="W9" s="8">
        <f>O9*N9*M9</f>
        <v>0</v>
      </c>
      <c r="X9" s="12">
        <f>Q9*P9</f>
        <v>0</v>
      </c>
    </row>
    <row r="10" spans="1:24" x14ac:dyDescent="0.25">
      <c r="A10" s="5"/>
      <c r="B10" s="27"/>
      <c r="C10" s="28"/>
      <c r="D10" s="27"/>
      <c r="E10" s="28"/>
      <c r="F10" s="27"/>
      <c r="G10" s="28"/>
      <c r="H10" s="27"/>
      <c r="I10" s="28"/>
      <c r="J10" s="5"/>
      <c r="K10" s="5"/>
      <c r="L10" s="5"/>
      <c r="M10" s="5"/>
      <c r="N10" s="5"/>
      <c r="O10" s="9"/>
      <c r="P10" s="11">
        <f t="shared" si="1"/>
        <v>0</v>
      </c>
      <c r="Q10" s="5"/>
      <c r="R10" s="11">
        <f t="shared" si="0"/>
        <v>0</v>
      </c>
      <c r="S10" s="13"/>
      <c r="T10" s="13"/>
      <c r="W10" s="8">
        <f>O10*N10*M10</f>
        <v>0</v>
      </c>
      <c r="X10" s="12">
        <f>Q10*P10</f>
        <v>0</v>
      </c>
    </row>
    <row r="11" spans="1:24" x14ac:dyDescent="0.25">
      <c r="A11" s="5"/>
      <c r="B11" s="27"/>
      <c r="C11" s="28"/>
      <c r="D11" s="27"/>
      <c r="E11" s="28"/>
      <c r="F11" s="27"/>
      <c r="G11" s="28"/>
      <c r="H11" s="27"/>
      <c r="I11" s="28"/>
      <c r="J11" s="5"/>
      <c r="K11" s="5"/>
      <c r="L11" s="5"/>
      <c r="M11" s="5"/>
      <c r="N11" s="5"/>
      <c r="O11" s="9"/>
      <c r="P11" s="11">
        <f t="shared" si="1"/>
        <v>0</v>
      </c>
      <c r="Q11" s="5"/>
      <c r="R11" s="11">
        <f t="shared" si="0"/>
        <v>0</v>
      </c>
      <c r="S11" s="13"/>
      <c r="T11" s="13"/>
      <c r="W11" s="8">
        <f>O11*N11*M11</f>
        <v>0</v>
      </c>
      <c r="X11" s="12">
        <f>Q11*P11</f>
        <v>0</v>
      </c>
    </row>
    <row r="12" spans="1:24" x14ac:dyDescent="0.25">
      <c r="A12" s="5"/>
      <c r="B12" s="27"/>
      <c r="C12" s="28"/>
      <c r="D12" s="27"/>
      <c r="E12" s="28"/>
      <c r="F12" s="27"/>
      <c r="G12" s="28"/>
      <c r="H12" s="27"/>
      <c r="I12" s="28"/>
      <c r="J12" s="5"/>
      <c r="K12" s="5"/>
      <c r="L12" s="5"/>
      <c r="M12" s="5"/>
      <c r="N12" s="5"/>
      <c r="O12" s="5"/>
      <c r="P12" s="11">
        <f t="shared" si="1"/>
        <v>0</v>
      </c>
      <c r="Q12" s="5"/>
      <c r="R12" s="11">
        <f t="shared" si="0"/>
        <v>0</v>
      </c>
      <c r="S12" s="13"/>
      <c r="T12" s="13"/>
      <c r="W12" s="8">
        <f>O12*N12*M12</f>
        <v>0</v>
      </c>
      <c r="X12" s="12">
        <f>Q12*P12</f>
        <v>0</v>
      </c>
    </row>
    <row r="13" spans="1:24" x14ac:dyDescent="0.25">
      <c r="A13" s="10"/>
      <c r="B13" s="27"/>
      <c r="C13" s="28"/>
      <c r="D13" s="27"/>
      <c r="E13" s="28"/>
      <c r="F13" s="27"/>
      <c r="G13" s="28"/>
      <c r="H13" s="27"/>
      <c r="I13" s="28"/>
      <c r="J13" s="10"/>
      <c r="K13" s="10"/>
      <c r="L13" s="10"/>
      <c r="M13" s="10"/>
      <c r="N13" s="10"/>
      <c r="O13" s="10"/>
      <c r="P13" s="11">
        <f t="shared" si="1"/>
        <v>0</v>
      </c>
      <c r="Q13" s="10"/>
      <c r="R13" s="11">
        <f t="shared" si="0"/>
        <v>0</v>
      </c>
      <c r="S13" s="13"/>
      <c r="T13" s="13"/>
      <c r="W13" s="8">
        <f>O13*N13*M13</f>
        <v>0</v>
      </c>
      <c r="X13" s="12">
        <f>Q13*P13</f>
        <v>0</v>
      </c>
    </row>
    <row r="14" spans="1:24" x14ac:dyDescent="0.25">
      <c r="A14" s="10"/>
      <c r="B14" s="27"/>
      <c r="C14" s="28"/>
      <c r="D14" s="27"/>
      <c r="E14" s="28"/>
      <c r="F14" s="27"/>
      <c r="G14" s="28"/>
      <c r="H14" s="27"/>
      <c r="I14" s="28"/>
      <c r="J14" s="10"/>
      <c r="K14" s="10"/>
      <c r="L14" s="10"/>
      <c r="M14" s="10"/>
      <c r="N14" s="10"/>
      <c r="O14" s="10"/>
      <c r="P14" s="11">
        <f t="shared" si="1"/>
        <v>0</v>
      </c>
      <c r="Q14" s="10"/>
      <c r="R14" s="11">
        <f t="shared" si="0"/>
        <v>0</v>
      </c>
      <c r="S14" s="13"/>
      <c r="T14" s="13"/>
      <c r="W14" s="8">
        <f>O14*N14*M14</f>
        <v>0</v>
      </c>
      <c r="X14" s="12">
        <f>Q14*P14</f>
        <v>0</v>
      </c>
    </row>
    <row r="15" spans="1:24" x14ac:dyDescent="0.25">
      <c r="A15" s="10"/>
      <c r="B15" s="27"/>
      <c r="C15" s="28"/>
      <c r="D15" s="27"/>
      <c r="E15" s="28"/>
      <c r="F15" s="27"/>
      <c r="G15" s="28"/>
      <c r="H15" s="27"/>
      <c r="I15" s="28"/>
      <c r="J15" s="10"/>
      <c r="K15" s="10"/>
      <c r="L15" s="10"/>
      <c r="M15" s="10"/>
      <c r="N15" s="10"/>
      <c r="O15" s="10"/>
      <c r="P15" s="11">
        <f t="shared" si="1"/>
        <v>0</v>
      </c>
      <c r="Q15" s="10"/>
      <c r="R15" s="11">
        <f t="shared" si="0"/>
        <v>0</v>
      </c>
      <c r="S15" s="13"/>
      <c r="T15" s="13"/>
      <c r="W15" s="8">
        <f>O15*N15*M15</f>
        <v>0</v>
      </c>
      <c r="X15" s="12">
        <f>Q15*P15</f>
        <v>0</v>
      </c>
    </row>
    <row r="16" spans="1:24" x14ac:dyDescent="0.25">
      <c r="A16" s="10"/>
      <c r="B16" s="27"/>
      <c r="C16" s="28"/>
      <c r="D16" s="27"/>
      <c r="E16" s="28"/>
      <c r="F16" s="27"/>
      <c r="G16" s="28"/>
      <c r="H16" s="27"/>
      <c r="I16" s="28"/>
      <c r="J16" s="10"/>
      <c r="K16" s="10"/>
      <c r="L16" s="10"/>
      <c r="M16" s="10"/>
      <c r="N16" s="10"/>
      <c r="O16" s="10"/>
      <c r="P16" s="11">
        <f t="shared" si="1"/>
        <v>0</v>
      </c>
      <c r="Q16" s="10"/>
      <c r="R16" s="11">
        <f t="shared" si="0"/>
        <v>0</v>
      </c>
      <c r="S16" s="13"/>
      <c r="T16" s="13"/>
      <c r="W16" s="8">
        <f>O16*N16*M16</f>
        <v>0</v>
      </c>
      <c r="X16" s="12">
        <f>Q16*P16</f>
        <v>0</v>
      </c>
    </row>
    <row r="17" spans="1:24" x14ac:dyDescent="0.25">
      <c r="A17" s="10"/>
      <c r="B17" s="27"/>
      <c r="C17" s="28"/>
      <c r="D17" s="27"/>
      <c r="E17" s="28"/>
      <c r="F17" s="27"/>
      <c r="G17" s="28"/>
      <c r="H17" s="27"/>
      <c r="I17" s="28"/>
      <c r="J17" s="10"/>
      <c r="K17" s="10"/>
      <c r="L17" s="10"/>
      <c r="M17" s="10"/>
      <c r="N17" s="10"/>
      <c r="O17" s="10"/>
      <c r="P17" s="10">
        <f t="shared" si="1"/>
        <v>0</v>
      </c>
      <c r="Q17" s="10"/>
      <c r="R17" s="10">
        <f t="shared" si="0"/>
        <v>0</v>
      </c>
      <c r="S17" s="13"/>
      <c r="T17" s="10"/>
      <c r="W17" s="8">
        <f>O17*N17*M17</f>
        <v>0</v>
      </c>
      <c r="X17" s="12">
        <f>Q17*P17</f>
        <v>0</v>
      </c>
    </row>
    <row r="18" spans="1:24" x14ac:dyDescent="0.25">
      <c r="A18" s="14"/>
      <c r="B18" s="27"/>
      <c r="C18" s="28"/>
      <c r="D18" s="27"/>
      <c r="E18" s="28"/>
      <c r="F18" s="27"/>
      <c r="G18" s="28"/>
      <c r="H18" s="27"/>
      <c r="I18" s="28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4" x14ac:dyDescent="0.25">
      <c r="A19" s="10"/>
      <c r="B19" s="20"/>
      <c r="C19" s="20"/>
      <c r="D19" s="20"/>
      <c r="E19" s="20"/>
      <c r="F19" s="20"/>
      <c r="G19" s="20"/>
      <c r="H19" s="20"/>
      <c r="I19" s="2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4" x14ac:dyDescent="0.25">
      <c r="A20" s="10"/>
      <c r="B20" s="20"/>
      <c r="C20" s="20"/>
      <c r="D20" s="20"/>
      <c r="E20" s="20"/>
      <c r="F20" s="20"/>
      <c r="G20" s="20"/>
      <c r="H20" s="20"/>
      <c r="I20" s="2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</sheetData>
  <mergeCells count="77">
    <mergeCell ref="F18:G18"/>
    <mergeCell ref="D18:E18"/>
    <mergeCell ref="B18:C18"/>
    <mergeCell ref="F6:G6"/>
    <mergeCell ref="D6:E6"/>
    <mergeCell ref="B6:C6"/>
    <mergeCell ref="F8:G8"/>
    <mergeCell ref="D8:E8"/>
    <mergeCell ref="B8:C8"/>
    <mergeCell ref="F7:G7"/>
    <mergeCell ref="D7:E7"/>
    <mergeCell ref="B7:C7"/>
    <mergeCell ref="B15:C15"/>
    <mergeCell ref="B14:C14"/>
    <mergeCell ref="F13:G13"/>
    <mergeCell ref="D13:E13"/>
    <mergeCell ref="B13:C13"/>
    <mergeCell ref="H17:I17"/>
    <mergeCell ref="F17:G17"/>
    <mergeCell ref="D17:E17"/>
    <mergeCell ref="B17:C17"/>
    <mergeCell ref="H16:I16"/>
    <mergeCell ref="F16:G16"/>
    <mergeCell ref="D16:E16"/>
    <mergeCell ref="B16:C16"/>
    <mergeCell ref="H19:I19"/>
    <mergeCell ref="D20:E20"/>
    <mergeCell ref="F20:G20"/>
    <mergeCell ref="H20:I20"/>
    <mergeCell ref="H18:I18"/>
    <mergeCell ref="H13:I13"/>
    <mergeCell ref="D14:E14"/>
    <mergeCell ref="F14:G14"/>
    <mergeCell ref="H14:I14"/>
    <mergeCell ref="D15:E15"/>
    <mergeCell ref="F15:G15"/>
    <mergeCell ref="H15:I15"/>
    <mergeCell ref="B19:C19"/>
    <mergeCell ref="B20:C20"/>
    <mergeCell ref="D19:E19"/>
    <mergeCell ref="F19:G19"/>
    <mergeCell ref="B9:C9"/>
    <mergeCell ref="D9:E9"/>
    <mergeCell ref="F9:G9"/>
    <mergeCell ref="B12:C12"/>
    <mergeCell ref="D12:E12"/>
    <mergeCell ref="F12:G12"/>
    <mergeCell ref="H12:I12"/>
    <mergeCell ref="B10:C10"/>
    <mergeCell ref="D10:E10"/>
    <mergeCell ref="F10:G10"/>
    <mergeCell ref="H10:I10"/>
    <mergeCell ref="B11:C11"/>
    <mergeCell ref="D11:E11"/>
    <mergeCell ref="F11:G11"/>
    <mergeCell ref="H11:I11"/>
    <mergeCell ref="H9:I9"/>
    <mergeCell ref="Q3:Q4"/>
    <mergeCell ref="K3:O3"/>
    <mergeCell ref="J3:J4"/>
    <mergeCell ref="H3:I4"/>
    <mergeCell ref="H7:I7"/>
    <mergeCell ref="H6:I6"/>
    <mergeCell ref="H8:I8"/>
    <mergeCell ref="F3:G4"/>
    <mergeCell ref="D3:E4"/>
    <mergeCell ref="B3:C4"/>
    <mergeCell ref="B5:C5"/>
    <mergeCell ref="T3:T4"/>
    <mergeCell ref="E1:T2"/>
    <mergeCell ref="S3:S4"/>
    <mergeCell ref="A1:D1"/>
    <mergeCell ref="A2:D2"/>
    <mergeCell ref="A3:A4"/>
    <mergeCell ref="D5:E5"/>
    <mergeCell ref="F5:G5"/>
    <mergeCell ref="H5:I5"/>
  </mergeCells>
  <conditionalFormatting sqref="S5:S16">
    <cfRule type="cellIs" dxfId="6" priority="1" operator="between">
      <formula>100</formula>
      <formula>101</formula>
    </cfRule>
    <cfRule type="cellIs" dxfId="5" priority="2" operator="greaterThan">
      <formula>5</formula>
    </cfRule>
    <cfRule type="cellIs" dxfId="4" priority="3" operator="equal">
      <formula>4</formula>
    </cfRule>
    <cfRule type="cellIs" dxfId="3" priority="4" operator="equal">
      <formula>3</formula>
    </cfRule>
    <cfRule type="cellIs" dxfId="2" priority="5" operator="equal">
      <formula>2</formula>
    </cfRule>
    <cfRule type="cellIs" dxfId="1" priority="6" operator="equal">
      <formula>1</formula>
    </cfRule>
    <cfRule type="cellIs" dxfId="0" priority="7" operator="between">
      <formula>3</formula>
      <formula>4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rightToLeft="1" topLeftCell="K1" zoomScaleNormal="100" workbookViewId="0">
      <selection activeCell="O5" sqref="O5"/>
    </sheetView>
  </sheetViews>
  <sheetFormatPr defaultRowHeight="22.5" x14ac:dyDescent="0.25"/>
  <cols>
    <col min="1" max="1" width="5.7109375" style="1" customWidth="1"/>
    <col min="2" max="9" width="9.140625" style="1"/>
    <col min="10" max="10" width="13.28515625" style="1" customWidth="1"/>
    <col min="11" max="14" width="16.140625" style="1" customWidth="1"/>
    <col min="15" max="16" width="22.5703125" style="1" customWidth="1"/>
    <col min="17" max="17" width="17.42578125" style="1" customWidth="1"/>
    <col min="18" max="18" width="14.42578125" style="1" customWidth="1"/>
    <col min="19" max="19" width="13.28515625" style="1" customWidth="1"/>
    <col min="20" max="20" width="12.85546875" style="1" customWidth="1"/>
    <col min="21" max="16384" width="9.140625" style="1"/>
  </cols>
  <sheetData>
    <row r="1" spans="1:20" ht="25.5" customHeight="1" x14ac:dyDescent="0.25">
      <c r="A1" s="15" t="s">
        <v>1</v>
      </c>
      <c r="B1" s="15"/>
      <c r="C1" s="15"/>
      <c r="D1" s="15"/>
      <c r="E1" s="25" t="s">
        <v>18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25.5" customHeight="1" x14ac:dyDescent="0.25">
      <c r="A2" s="15" t="s">
        <v>2</v>
      </c>
      <c r="B2" s="15"/>
      <c r="C2" s="15"/>
      <c r="D2" s="1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37.5" customHeight="1" x14ac:dyDescent="0.25">
      <c r="A3" s="15" t="s">
        <v>0</v>
      </c>
      <c r="B3" s="15" t="s">
        <v>3</v>
      </c>
      <c r="C3" s="15"/>
      <c r="D3" s="15" t="s">
        <v>4</v>
      </c>
      <c r="E3" s="15"/>
      <c r="F3" s="15" t="s">
        <v>5</v>
      </c>
      <c r="G3" s="15"/>
      <c r="H3" s="15" t="s">
        <v>7</v>
      </c>
      <c r="I3" s="15"/>
      <c r="J3" s="15" t="s">
        <v>6</v>
      </c>
      <c r="K3" s="23" t="s">
        <v>25</v>
      </c>
      <c r="L3" s="23" t="s">
        <v>24</v>
      </c>
      <c r="M3" s="23" t="s">
        <v>23</v>
      </c>
      <c r="N3" s="23" t="s">
        <v>22</v>
      </c>
      <c r="O3" s="3" t="s">
        <v>20</v>
      </c>
      <c r="P3" s="21" t="s">
        <v>21</v>
      </c>
      <c r="Q3" s="26" t="s">
        <v>19</v>
      </c>
      <c r="R3" s="15" t="s">
        <v>15</v>
      </c>
      <c r="S3" s="7" t="s">
        <v>16</v>
      </c>
      <c r="T3" s="15" t="s">
        <v>17</v>
      </c>
    </row>
    <row r="4" spans="1:20" ht="39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24"/>
      <c r="L4" s="24"/>
      <c r="M4" s="24"/>
      <c r="N4" s="24"/>
      <c r="O4" s="4"/>
      <c r="P4" s="22"/>
      <c r="Q4" s="26"/>
      <c r="R4" s="15"/>
      <c r="S4" s="7"/>
      <c r="T4" s="15"/>
    </row>
    <row r="5" spans="1:20" x14ac:dyDescent="0.25">
      <c r="A5" s="2"/>
      <c r="B5" s="20"/>
      <c r="C5" s="20"/>
      <c r="D5" s="20"/>
      <c r="E5" s="20"/>
      <c r="F5" s="20"/>
      <c r="G5" s="20"/>
      <c r="H5" s="20"/>
      <c r="I5" s="20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5">
      <c r="A6" s="2"/>
      <c r="B6" s="20"/>
      <c r="C6" s="20"/>
      <c r="D6" s="20"/>
      <c r="E6" s="20"/>
      <c r="F6" s="20"/>
      <c r="G6" s="20"/>
      <c r="H6" s="20"/>
      <c r="I6" s="20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5">
      <c r="A7" s="2"/>
      <c r="B7" s="20"/>
      <c r="C7" s="20"/>
      <c r="D7" s="20"/>
      <c r="E7" s="20"/>
      <c r="F7" s="20"/>
      <c r="G7" s="20"/>
      <c r="H7" s="20"/>
      <c r="I7" s="20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5">
      <c r="A8" s="2"/>
      <c r="B8" s="20"/>
      <c r="C8" s="20"/>
      <c r="D8" s="20"/>
      <c r="E8" s="20"/>
      <c r="F8" s="20"/>
      <c r="G8" s="20"/>
      <c r="H8" s="20"/>
      <c r="I8" s="20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2"/>
      <c r="B9" s="20"/>
      <c r="C9" s="20"/>
      <c r="D9" s="20"/>
      <c r="E9" s="20"/>
      <c r="F9" s="20"/>
      <c r="G9" s="20"/>
      <c r="H9" s="20"/>
      <c r="I9" s="20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2"/>
      <c r="B10" s="20"/>
      <c r="C10" s="20"/>
      <c r="D10" s="20"/>
      <c r="E10" s="20"/>
      <c r="F10" s="20"/>
      <c r="G10" s="20"/>
      <c r="H10" s="20"/>
      <c r="I10" s="2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2"/>
      <c r="B11" s="20"/>
      <c r="C11" s="20"/>
      <c r="D11" s="20"/>
      <c r="E11" s="20"/>
      <c r="F11" s="20"/>
      <c r="G11" s="20"/>
      <c r="H11" s="20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2"/>
      <c r="B12" s="20"/>
      <c r="C12" s="20"/>
      <c r="D12" s="20"/>
      <c r="E12" s="20"/>
      <c r="F12" s="20"/>
      <c r="G12" s="20"/>
      <c r="H12" s="20"/>
      <c r="I12" s="2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</sheetData>
  <mergeCells count="49">
    <mergeCell ref="A1:D1"/>
    <mergeCell ref="E1:T2"/>
    <mergeCell ref="A2:D2"/>
    <mergeCell ref="A3:A4"/>
    <mergeCell ref="B3:C4"/>
    <mergeCell ref="D3:E4"/>
    <mergeCell ref="F3:G4"/>
    <mergeCell ref="H3:I4"/>
    <mergeCell ref="J3:J4"/>
    <mergeCell ref="Q3:Q4"/>
    <mergeCell ref="R3:R4"/>
    <mergeCell ref="T3:T4"/>
    <mergeCell ref="B5:C5"/>
    <mergeCell ref="D5:E5"/>
    <mergeCell ref="F5:G5"/>
    <mergeCell ref="H5:I5"/>
    <mergeCell ref="P3:P4"/>
    <mergeCell ref="L3:L4"/>
    <mergeCell ref="M3:M4"/>
    <mergeCell ref="N3:N4"/>
    <mergeCell ref="K3:K4"/>
    <mergeCell ref="B10:C10"/>
    <mergeCell ref="D10:E10"/>
    <mergeCell ref="F10:G10"/>
    <mergeCell ref="H10:I10"/>
    <mergeCell ref="B8:C8"/>
    <mergeCell ref="D8:E8"/>
    <mergeCell ref="F8:G8"/>
    <mergeCell ref="H8:I8"/>
    <mergeCell ref="B9:C9"/>
    <mergeCell ref="D9:E9"/>
    <mergeCell ref="F9:G9"/>
    <mergeCell ref="H9:I9"/>
    <mergeCell ref="B6:C6"/>
    <mergeCell ref="B12:C12"/>
    <mergeCell ref="D12:E12"/>
    <mergeCell ref="F12:G12"/>
    <mergeCell ref="H12:I12"/>
    <mergeCell ref="B11:C11"/>
    <mergeCell ref="D11:E11"/>
    <mergeCell ref="F11:G11"/>
    <mergeCell ref="H11:I11"/>
    <mergeCell ref="D6:E6"/>
    <mergeCell ref="F6:G6"/>
    <mergeCell ref="H6:I6"/>
    <mergeCell ref="B7:C7"/>
    <mergeCell ref="D7:E7"/>
    <mergeCell ref="F7:G7"/>
    <mergeCell ref="H7:I7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روش کیفی</vt:lpstr>
      <vt:lpstr>روش کمی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BEHDASHT-IT</dc:creator>
  <cp:lastModifiedBy>Windows User</cp:lastModifiedBy>
  <dcterms:created xsi:type="dcterms:W3CDTF">2021-09-13T17:58:35Z</dcterms:created>
  <dcterms:modified xsi:type="dcterms:W3CDTF">2023-07-06T06:14:33Z</dcterms:modified>
</cp:coreProperties>
</file>